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10.1.144.2\SR - Pública\8ª GRR\Licitações - 2019\2 Veículos\"/>
    </mc:Choice>
  </mc:AlternateContent>
  <bookViews>
    <workbookView xWindow="0" yWindow="0" windowWidth="24000" windowHeight="9735"/>
  </bookViews>
  <sheets>
    <sheet name="Plan 1" sheetId="20" r:id="rId1"/>
  </sheets>
  <definedNames>
    <definedName name="_xlnm._FilterDatabase" localSheetId="0" hidden="1">'Plan 1'!$A$3:$H$22</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5" i="20" l="1"/>
  <c r="H4" i="20"/>
  <c r="H21" i="20" l="1"/>
  <c r="H8" i="20" l="1"/>
  <c r="H17" i="20"/>
  <c r="H14" i="20"/>
  <c r="H10" i="20"/>
  <c r="H6" i="20"/>
  <c r="H20" i="20"/>
  <c r="H18" i="20"/>
  <c r="H19" i="20" l="1"/>
  <c r="H11" i="20"/>
  <c r="H15" i="20"/>
  <c r="H7" i="20"/>
  <c r="H12" i="20"/>
  <c r="H16" i="20"/>
  <c r="H9" i="20"/>
  <c r="H13" i="20"/>
  <c r="H22" i="20" l="1"/>
</calcChain>
</file>

<file path=xl/sharedStrings.xml><?xml version="1.0" encoding="utf-8"?>
<sst xmlns="http://schemas.openxmlformats.org/spreadsheetml/2006/main" count="64" uniqueCount="23">
  <si>
    <t>ITEM</t>
  </si>
  <si>
    <t xml:space="preserve">un </t>
  </si>
  <si>
    <t>CATMAT</t>
  </si>
  <si>
    <t>Total (R$)</t>
  </si>
  <si>
    <t>UNID</t>
  </si>
  <si>
    <t>PLANILHA DE ESPECIFICAÇÕES, QUANTITATIVOS E PREÇOS</t>
  </si>
  <si>
    <t>ESPECIFICAÇÕES</t>
  </si>
  <si>
    <t>COTA DECRETO</t>
  </si>
  <si>
    <t>QUANT</t>
  </si>
  <si>
    <t>VALOR UNITÁRIO (R$)</t>
  </si>
  <si>
    <t>VALOR TOTAL (R$)</t>
  </si>
  <si>
    <t>Principal</t>
  </si>
  <si>
    <t>Reserva – ME/EPP</t>
  </si>
  <si>
    <t>Caminhão tipo munck com capacidade mínima de 17,7 T, com carroceria estendida, potência mínima 250 CV, injeção eletrônica, tração 6x2, freio de serviço com ABS+EBD, direção hidráulica, equipado com Guindaste com alcance horizontal hidráulico 11.820mm, alcance Máximo horizontal 17.750mm, alcance Máximo vertical 15.300mm e alcance Máximo vertical do solo 20.800mm, ângulo de rotação 360º, velocidade de rotação de 20s/180º, pressão de trabalho de 280 bar, PBT mínimo de 23.000 kg. O 1º emplacamento em nome da Codevasf, com taxas e impostos quitados. Logomarca da CODEVASF silkada em local visível. Garantia mínima de 12 meses.</t>
  </si>
  <si>
    <t>Caminhão toco equipado com (pipa) mínimo 7.000 litros, potência mínima 180 cv, ano de fabricação corrente, 0 Km, cor banca, ar condicionado, combustível diesel, cinto de segurança de 03 (três) pontos, com carroceria tipo pipa, tanque para água construído em aço carbono, tratamento externo com tinta epóxi, chapa em aço 1020 mínimo 4,50 mm,  carretel com mangueira de alta pressão com comprimento mínimo de 7 metros com 1 polegadas, suporte para fixar magote e válvula de sucção, fixação através de vigas em aço carbono, bomba acionada por tomada força através de cardam para auto-carregamento e vazão mínima de 60 m³/h, com sistema traseiro para aspersão de água, chuveiro traseiro e bico de pato lateral, faixas reflexivas e sinalização de segurança conforme Contran, pára-choque traseiro articulado com pintura zebrada, proteção lateral. O 1º emplacamento em nome da Codevasf, com taxas e impostos quitados, com logomarca da CODEVASF silkada nas portas. Garantia mínima de 12 meses.</t>
  </si>
  <si>
    <t>Caminhão basculante, potência mínima 180 CV, novo, ano de fabricação corrente, 0 Km, cor banca, ar condicionado, cinto de segurança de 03 (três) pontos, distância entre - eixos mínimo de 3500 mm, carga útil com equipamento (implemento) mínima de 8.500 kg. Com caçamba de capacidade volumétrica mínima 6,00 m³, tampa traseira basculante padrão com fechamento automático, assoalho em aço espessura mínima 4,50 mm, laterais em aço espessura mínima 4,50 mm, pinos de cordas nas laterais, frente e traseira. Cilindro hidráulico central com no mínimo uma unidade, com mangueiras para conexões, caixa metálica para ferramenta, escada lateral, faixas reflexivas e suporte para pá, sistema elétrico e lanternas conforme normas CNT, caixa de ferramentas, faixas reflexivas. O 1º emplacamento em nome da Codevasf, com taxas e impostos quitados, com logomarca da CODEVASF silkada nas portas. Garantia mínima de 12 meses.</t>
  </si>
  <si>
    <t xml:space="preserve">Caminhão leve com coletor compactador de resíduos sólidos, novo (4x2), ano de fabricação corrente, zero km, cor banca, potência mínima 180 CV, cintos de segurança de 03 (três) pontos, bancos em tecido, regulagem de altura de direção, ar condionado, PBT (legal) mínimo 16.000 kg. Direção hidráulica. O compactador deve ser novo, montado, capacidade mínima de lixo compactado 10 m³, comandos hidráulicos para abertura, descarga e fechamento, com comando por alavancas. Sinalização sonora de marcha ré, bomba de acionamento acoplada diretamente a tomada de força do chassi ou por meio de cardan, depósito em chapa de aço SAE 1010/20, trava e destrava manual da estrutura da porta traseira, acionado por cilindros hidráulicos, caixa de chorume capacidade mínima 90 Litros, teto em chapa lisa, cilindro de dupla ação e sistema de carregamento traseiro, plataforma traseira para no mínimo 04 pessoas, garras de sustentação para operadores, iluminação na praça de carga traseira para trabalho noturno, sinalização conforme normas de trânsito. O 1º emplacamento em favor da Codevasf, com taxas e impostos quitados. Logomarca da CODEVASF silkada em local visível. Garantia mínima de 12 meses. </t>
  </si>
  <si>
    <t>Caminhão com Baú Frigorífico, 0 km, ano de fabricação corrente, diesel, potência mínima do motor de 150 cv, capacidade de carga útil mais carroceria de 2.100 kg, direção hidráulica, embreagem de acionamento hidráulico, ar condicionado, jogo de tapetes emborrachados, insulfim, sistema de som AM/FM, CD-player-MP3, autofalantes instalados e demais utensílios exigidos por lei. Baú tipo frigorífico em fibra de vidro na cor branca, com isolamento térmico em poliuretano, termômetro na porta traseira, portas traseira e lateral com dupla borracha de vedação, assoalho tipo sanduíche com revestimento interno em alumínio canaletado. Comprimento de 2,8m, volume mínimo de 9m³ e que ajuste adequadamente ao chassi; capacidade de resfriamento de -10ºC e funcionamento de modo acoplado ou elétrico.  O 1º emplacamento em favor da Codevasf, com taxas e impostos quitados. Logomarca da CODEVASF silkada em local visível. Garantia mínima de 12 meses.</t>
  </si>
  <si>
    <t xml:space="preserve">Caminhão leve com carroceria de madeira, potência mínima 150 CV, 0 km, ano de fabricação corrente, cabine com barra de proteção nas portas, cintos de segurança de 03 (três) pontos, bancos em tecido, com ar condicionado. Carga útil + carroceria  mínima de 3.800 kg. Motor 04 (quatro) cilindros, combustível diesel. Carroceria em madeira, pintura emborrachada + corrente do meio + 02 lameiras. Direção hidráulica. 1º emplacamento em nome da Codevasf, com taxas e impostos quitados. Logomarca da CODEVASF silkada em local visível. Garantia mínima de 12 meses. </t>
  </si>
  <si>
    <t xml:space="preserve">Caminhão toco com carroceria de madeira para transporte de cargas, tração 4X2, novo - 0 km, ano de fabricação corrente, cor branca, com PBT de 8.150 kg, com eixo traseiro de rodados duplos, pneus 215/75 R17.5, com todos os equipamentos obrigatórios conforme legislação, motor de 4 cilindros, potência mínima de 160 cv, câmbio manual com 5 velocidades avante e com uma velocidade a ré, embreagem de acionamento hidráulico, tanque de combustível mínimo de 150 litros, chassi tipo escada novo, eixos rígidos, equipado com carroceria compatível com o caminhão, cabine metálica avançada, ar condicionado, com duas portas laterais, acentos para 3 ocupantes sendo um motorista, direção hidráulica, farol de neblina, trava elétrica, alarme, conjunto de tapetes, som CD player, MP3 e USB, acompanha o veículo: macaco, chave de rodas, triângulo de sinalização, pneu estepe, manuais de bordo. O 1º emplacamento em nome da Codevasf, com taxas e impostos quitados. Logomarca da CODEVASF silkada em local visível. Garantia mínima de 12 meses. </t>
  </si>
  <si>
    <t xml:space="preserve">Veículo de transporte de pessoal tipo Pick-Up, novo 0 Km, fabricação nacional, cabine dupla, quatro portas, motor Diesel, turboalimentado, refrigerado a água,com cilindros em linha, potência mínima de 180cv, injeção direta, cilindrada mínima de 2.8 l, tanque de combustível mínimo de 70 litros, transmissão mecânica ou automática com no mínimo 05 marchas à frente e 01 ré, tração 4x4 e 4x4-reduzida, rodas de aço ou liga leve,  pneus R16, direção hidráulica, freios hidráulicos-ABS, dianteiros com disco ventilado e traseiro com tambores, freio de serviço,vidros elétricos, retrovisores elétricos com controle interno, cabine com capacidade para 05 (cinco) passageiros, incluindo o motorista, bancos revestidos em tecido e com proteção de cabeça ajustável, jogo de tapetes emborrachados, volante ajustável, parabrisas degradê, suspensão independente, climatização através de ar condicionado original instalado de fábrica, caçamba com capacidade mínima de 1000 litros e proteção interna, capota marítima, estribos e parachoques originais, barra de proteção nas portas, bocal de abastecimento externo, sistema de som AM/FM, CD-player-MP3, autofalantes instalados, alarme e travas elétricas, itens mínimos de série: Airbag duplo frontal, cintos laterais com três pontos de fixação, hodômetro digital,relógio, barras laterais conta impactos, bancos dianteiros e traseiros com inclinação ajustável, iluminação interna com temporizador, extintor de incêndio carregado, acessórios de segurança conforme legislação brasileira, roda e pneu sobressalente de emergência, garantia de fábrica mínima de 03 (três) anos, assistência técnica e rede credenciada em todas as capitais da Federação e no DF, manuais e documentação técnicos em português. O veículo ofertado deverá ter todos os itens originais de fábrica referentes ao seu modelo/versão de produção. O 1º emplacamento em nome da Codevasf, com taxas e impostos quitados. Logomarca da CODEVASF silkada em local visível. Garantia mínima de 12 meses. </t>
  </si>
  <si>
    <t xml:space="preserve">Veículo de transporte de pessoal tipo Pick-Up, novo 0 Km, fabricação nacional, cabine dupla, quatro portas, motor Diesel, turboalimentado, refrigerado a água,com cilindros em linha, potência mínima de 180cv, injeção direta, cilindrada mínima de 2.8 l, tanque de combustível mínimo de 70 litros, transmissão mecânica ou automática com no mínimo 05 marchas à frente e 01 ré, tração 4x4 e 4x4-reduzida, rodas de aço ou liga leve,  pneus R16, direção hidráulica, freios hidráulicos-ABS, dianteiros com disco ventilado e traseiro com tambores, freio de serviço,vidros elétricos, retrovisores elétricos com controle interno, cabine com capacidade para 05 (cinco) passageiros, incluindo o motorista, bancos revestidos em tecido e com proteção de cabeça ajustável, jogo de tapetes emborrachados, volante ajustável, parabrisas degradê, suspensão independente, climatização através de ar condicionado original instalado de fábrica, caçamba com capacidade mínima de 1000 litros e proteção interna, capota marítima, estribos e parachoques originais, barra de proteção nas portas, bocal de abastecimento externo, sistema de som AM/FM, CD-player-MP3, autofalantes instalados, alarme e travas elétricas, itens mínimos de série: Airbag duplo frontal, cintos laterais com três pontos de fixação, hodômetro digital,relógio, barras laterais conta impactos, bancos dianteiros e traseiros com inclinação ajustável, iluminação interna com temporizador, extintor de incêndio carregado, acessórios de segurança conforme legislação brasileira, roda e pneu sobressalente de emergência, garantia de fábrica mínima de 03 (três) anos, assistência técnica e rede credenciada em todas as capitais da Federação e no DF, manuais e documentação técnicos em português. O veículo ofertado deverá ter todos os itens originais de fábrica referentes ao seu modelo/versão de produção.  O 1º emplacamento em nome da Codevasf, com taxas e impostos quitados. Logomarca da CODEVASF silkada em local visível. Garantia mínima de 12 meses. </t>
  </si>
  <si>
    <t xml:space="preserve">"...Veículo tipo Off Road com potência mínima de 200 CV, 3 portas, novo - 0 km, ano de fabricação corrente, motor diesel, dotado de intercooler e turbo alimentado, torque mínimo de 450 N.m., tração 4x4 com opção de reduzida, direção hidráulica ou elétrica, pintura na cor branca, pneus MUD, rodas de liga leve, aro mínimo de 17" e estepe do mesmo modelo/tipo, freios ABS e EBD, acessórios de segurança e sinalização em conformidade com o Código Brasileiro de Trânsito e o Conselho Nacional de Trânsito e demais equipamentos obrigatórios exigidos pelo CONTRAN e em conformidade com o PROCONVE. Acessórios: tapetes de borracha ou polivinil carbono (PVC) nos locais destinados aos ocupantes apoiarem os pés, inclusive o motorista, bagageiro no teto, estribos laterais metálicos; para-choques, dianteiro e traseiro, off road com base para guincho; snorkel; guincho 13.000 Libras. Deverá conter película protetora tipo insulfilm em todos os vidros com a visibilidade mínima recomendada, inclusive para-brisas, protetor de carter, protetor de caixa de transferência e câmbio. Itens de série (instalados por concessionário autorizado): ar condicionado; acionamento elétrico dos vidros e portas; travas elétricas nas portas; sistema de som com alto-falantes, rádio/CD/MP3 com USB, sistema anti-furto; GPS integrado de fábrica. Todos os equipamentos devem ser originais de fábrica ou instalados na rede autorizada pela fabricante sem comprometer a garantia do veículo. O veículo ofertado deverá ter todos os itens originais de fábrica referentes ao seu modelo/versão de produção.  O 1º emplacamento em nome da Codevasf, com taxas e impostos quitados. Logomarca da CODEVASF silkada em local visível. Garantia mínima de 12 meses.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</si>
</sst>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7" formatCode="&quot;R$&quot;\ #,##0.00;\-&quot;R$&quot;\ #,##0.00"/>
    <numFmt numFmtId="44" formatCode="_-&quot;R$&quot;\ * #,##0.00_-;\-&quot;R$&quot;\ * #,##0.00_-;_-&quot;R$&quot;\ * &quot;-&quot;??_-;_-@_-"/>
    <numFmt numFmtId="43" formatCode="_-* #,##0.00_-;\-* #,##0.00_-;_-* &quot;-&quot;??_-;_-@_-"/>
    <numFmt numFmtId="164" formatCode="_(* #,##0.00_);_(* \(#,##0.00\);_(* &quot;-&quot;??_);_(@_)"/>
    <numFmt numFmtId="165" formatCode="#,##0.00_ ;\-#,##0.00\ "/>
    <numFmt numFmtId="166" formatCode="_(&quot;R$ &quot;* #,##0.00_);_(&quot;R$ &quot;* \(#,##0.00\);_(&quot;R$ &quot;* &quot;-&quot;??_);_(@_)"/>
    <numFmt numFmtId="167" formatCode="dd/mm/yy;@"/>
  </numFmts>
  <fonts count="25">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0"/>
      <name val="MS Sans Serif"/>
      <family val="2"/>
    </font>
    <font>
      <sz val="7"/>
      <color theme="1"/>
      <name val="Arial "/>
    </font>
    <font>
      <b/>
      <sz val="7"/>
      <color rgb="FFFF0000"/>
      <name val="Arial "/>
    </font>
    <font>
      <b/>
      <sz val="7"/>
      <name val="Arial "/>
    </font>
    <font>
      <sz val="7"/>
      <name val="Arial "/>
    </font>
  </fonts>
  <fills count="27">
    <fill>
      <patternFill patternType="none"/>
    </fill>
    <fill>
      <patternFill patternType="gray125"/>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6"/>
        <bgColor indexed="64"/>
      </patternFill>
    </fill>
    <fill>
      <patternFill patternType="solid">
        <fgColor theme="5" tint="0.79998168889431442"/>
        <bgColor indexed="64"/>
      </patternFill>
    </fill>
  </fills>
  <borders count="14">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68">
    <xf numFmtId="0" fontId="0" fillId="0" borderId="0"/>
    <xf numFmtId="44" fontId="1"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0" fontId="3" fillId="0" borderId="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4" fillId="13"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5" fillId="5" borderId="0" applyNumberFormat="0" applyBorder="0" applyAlignment="0" applyProtection="0"/>
    <xf numFmtId="0" fontId="6" fillId="17" borderId="5" applyNumberFormat="0" applyAlignment="0" applyProtection="0"/>
    <xf numFmtId="0" fontId="7" fillId="18" borderId="6" applyNumberFormat="0" applyAlignment="0" applyProtection="0"/>
    <xf numFmtId="0" fontId="8" fillId="0" borderId="7" applyNumberFormat="0" applyFill="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22" borderId="0" applyNumberFormat="0" applyBorder="0" applyAlignment="0" applyProtection="0"/>
    <xf numFmtId="0" fontId="9" fillId="8" borderId="5" applyNumberFormat="0" applyAlignment="0" applyProtection="0"/>
    <xf numFmtId="0" fontId="10" fillId="4" borderId="0" applyNumberFormat="0" applyBorder="0" applyAlignment="0" applyProtection="0"/>
    <xf numFmtId="44" fontId="2" fillId="0" borderId="0" applyFill="0" applyBorder="0" applyAlignment="0" applyProtection="0"/>
    <xf numFmtId="44" fontId="2" fillId="0" borderId="0" applyFill="0" applyBorder="0" applyAlignment="0" applyProtection="0"/>
    <xf numFmtId="166" fontId="2" fillId="0" borderId="0" applyFill="0" applyBorder="0" applyAlignment="0" applyProtection="0"/>
    <xf numFmtId="0" fontId="11" fillId="23" borderId="0" applyNumberFormat="0" applyBorder="0" applyAlignment="0" applyProtection="0"/>
    <xf numFmtId="0" fontId="2" fillId="0" borderId="0"/>
    <xf numFmtId="0" fontId="2" fillId="0" borderId="0"/>
    <xf numFmtId="0" fontId="20" fillId="0" borderId="0"/>
    <xf numFmtId="0" fontId="2" fillId="0" borderId="0"/>
    <xf numFmtId="0" fontId="1" fillId="0" borderId="0"/>
    <xf numFmtId="0" fontId="2" fillId="24" borderId="8" applyNumberFormat="0" applyFont="0" applyAlignment="0" applyProtection="0"/>
    <xf numFmtId="9" fontId="2" fillId="0" borderId="0" applyFill="0" applyBorder="0" applyAlignment="0" applyProtection="0"/>
    <xf numFmtId="0" fontId="12" fillId="17" borderId="9" applyNumberFormat="0" applyAlignment="0" applyProtection="0"/>
    <xf numFmtId="43" fontId="2" fillId="0" borderId="0" applyFont="0" applyFill="0" applyBorder="0" applyAlignment="0" applyProtection="0"/>
    <xf numFmtId="40" fontId="20" fillId="0" borderId="0" applyFill="0" applyBorder="0" applyAlignment="0" applyProtection="0"/>
    <xf numFmtId="40" fontId="20" fillId="0" borderId="0" applyFill="0" applyBorder="0" applyAlignment="0" applyProtection="0"/>
    <xf numFmtId="167" fontId="2" fillId="0" borderId="0" applyFill="0" applyBorder="0" applyAlignment="0" applyProtection="0"/>
    <xf numFmtId="43" fontId="2" fillId="0" borderId="0" applyFont="0" applyFill="0" applyBorder="0" applyAlignment="0" applyProtection="0"/>
    <xf numFmtId="167" fontId="2" fillId="0" borderId="0" applyFill="0" applyBorder="0" applyAlignment="0" applyProtection="0"/>
    <xf numFmtId="167" fontId="2" fillId="0" borderId="0" applyFill="0" applyBorder="0" applyAlignment="0" applyProtection="0"/>
    <xf numFmtId="167" fontId="2" fillId="0" borderId="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0" applyNumberFormat="0" applyFill="0" applyAlignment="0" applyProtection="0"/>
    <xf numFmtId="0" fontId="17" fillId="0" borderId="11" applyNumberFormat="0" applyFill="0" applyAlignment="0" applyProtection="0"/>
    <xf numFmtId="0" fontId="18" fillId="0" borderId="12" applyNumberFormat="0" applyFill="0" applyAlignment="0" applyProtection="0"/>
    <xf numFmtId="0" fontId="18" fillId="0" borderId="0" applyNumberFormat="0" applyFill="0" applyBorder="0" applyAlignment="0" applyProtection="0"/>
    <xf numFmtId="0" fontId="19" fillId="0" borderId="13" applyNumberFormat="0" applyFill="0" applyAlignment="0" applyProtection="0"/>
    <xf numFmtId="43" fontId="1" fillId="0" borderId="0" applyFont="0" applyFill="0" applyBorder="0" applyAlignment="0" applyProtection="0"/>
    <xf numFmtId="43" fontId="2" fillId="0" borderId="0" applyFont="0" applyFill="0" applyBorder="0" applyAlignment="0" applyProtection="0"/>
  </cellStyleXfs>
  <cellXfs count="23">
    <xf numFmtId="0" fontId="0" fillId="0" borderId="0" xfId="0"/>
    <xf numFmtId="0" fontId="21" fillId="0" borderId="0" xfId="0" applyFont="1"/>
    <xf numFmtId="44" fontId="21" fillId="0" borderId="0" xfId="0" applyNumberFormat="1" applyFont="1"/>
    <xf numFmtId="165" fontId="21" fillId="0" borderId="0" xfId="0" applyNumberFormat="1" applyFont="1"/>
    <xf numFmtId="0" fontId="23" fillId="25" borderId="1" xfId="0" applyFont="1" applyFill="1" applyBorder="1" applyAlignment="1">
      <alignment horizontal="center" vertical="center" wrapText="1"/>
    </xf>
    <xf numFmtId="0" fontId="23" fillId="25" borderId="2" xfId="0" applyFont="1" applyFill="1" applyBorder="1" applyAlignment="1">
      <alignment horizontal="center" vertical="center" wrapText="1"/>
    </xf>
    <xf numFmtId="0" fontId="23" fillId="25" borderId="4" xfId="0" applyFont="1" applyFill="1" applyBorder="1" applyAlignment="1">
      <alignment horizontal="center" vertical="center" wrapText="1"/>
    </xf>
    <xf numFmtId="0" fontId="24" fillId="0" borderId="2" xfId="0" applyFont="1" applyFill="1" applyBorder="1" applyAlignment="1">
      <alignment horizontal="left" vertical="center" wrapText="1"/>
    </xf>
    <xf numFmtId="0" fontId="24" fillId="0" borderId="1" xfId="0" applyFont="1" applyFill="1" applyBorder="1" applyAlignment="1">
      <alignment horizontal="center" vertical="center" wrapText="1"/>
    </xf>
    <xf numFmtId="0" fontId="24" fillId="0" borderId="2" xfId="0" applyFont="1" applyFill="1" applyBorder="1" applyAlignment="1">
      <alignment horizontal="center" vertical="center" wrapText="1"/>
    </xf>
    <xf numFmtId="0" fontId="24" fillId="0" borderId="4" xfId="0" applyFont="1" applyFill="1" applyBorder="1" applyAlignment="1">
      <alignment horizontal="center" vertical="center" wrapText="1"/>
    </xf>
    <xf numFmtId="7" fontId="24" fillId="0" borderId="1" xfId="1" applyNumberFormat="1" applyFont="1" applyFill="1" applyBorder="1" applyAlignment="1">
      <alignment horizontal="right" vertical="center" wrapText="1"/>
    </xf>
    <xf numFmtId="165" fontId="23" fillId="2" borderId="2" xfId="1" applyNumberFormat="1" applyFont="1" applyFill="1" applyBorder="1" applyAlignment="1">
      <alignment vertical="center" wrapText="1"/>
    </xf>
    <xf numFmtId="0" fontId="24" fillId="26" borderId="1" xfId="0" applyFont="1" applyFill="1" applyBorder="1" applyAlignment="1">
      <alignment horizontal="center" vertical="center" wrapText="1"/>
    </xf>
    <xf numFmtId="0" fontId="24" fillId="26" borderId="2" xfId="0" applyFont="1" applyFill="1" applyBorder="1" applyAlignment="1">
      <alignment horizontal="center" vertical="center" wrapText="1"/>
    </xf>
    <xf numFmtId="0" fontId="24" fillId="26" borderId="2" xfId="0" applyFont="1" applyFill="1" applyBorder="1" applyAlignment="1">
      <alignment horizontal="left" vertical="center" wrapText="1"/>
    </xf>
    <xf numFmtId="0" fontId="24" fillId="26" borderId="4" xfId="0" applyFont="1" applyFill="1" applyBorder="1" applyAlignment="1">
      <alignment horizontal="center" vertical="center" wrapText="1"/>
    </xf>
    <xf numFmtId="7" fontId="24" fillId="26" borderId="1" xfId="1" applyNumberFormat="1" applyFont="1" applyFill="1" applyBorder="1" applyAlignment="1">
      <alignment horizontal="right"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3" fillId="2" borderId="2" xfId="0" applyFont="1" applyFill="1" applyBorder="1" applyAlignment="1">
      <alignment horizontal="right" vertical="center" wrapText="1"/>
    </xf>
    <xf numFmtId="0" fontId="23" fillId="2" borderId="3" xfId="0" applyFont="1" applyFill="1" applyBorder="1" applyAlignment="1">
      <alignment horizontal="right" vertical="center" wrapText="1"/>
    </xf>
    <xf numFmtId="0" fontId="23" fillId="2" borderId="4" xfId="0" applyFont="1" applyFill="1" applyBorder="1" applyAlignment="1">
      <alignment horizontal="right" vertical="center" wrapText="1"/>
    </xf>
  </cellXfs>
  <cellStyles count="68">
    <cellStyle name="20% - Ênfase1 2" xfId="8"/>
    <cellStyle name="20% - Ênfase2 2" xfId="9"/>
    <cellStyle name="20% - Ênfase3 2" xfId="10"/>
    <cellStyle name="20% - Ênfase4 2" xfId="11"/>
    <cellStyle name="20% - Ênfase5 2" xfId="12"/>
    <cellStyle name="20% - Ênfase6 2" xfId="13"/>
    <cellStyle name="40% - Ênfase1 2" xfId="14"/>
    <cellStyle name="40% - Ênfase2 2" xfId="15"/>
    <cellStyle name="40% - Ênfase3 2" xfId="16"/>
    <cellStyle name="40% - Ênfase4 2" xfId="17"/>
    <cellStyle name="40% - Ênfase5 2" xfId="18"/>
    <cellStyle name="40% - Ênfase6 2" xfId="19"/>
    <cellStyle name="60% - Ênfase1 2" xfId="20"/>
    <cellStyle name="60% - Ênfase2 2" xfId="21"/>
    <cellStyle name="60% - Ênfase3 2" xfId="22"/>
    <cellStyle name="60% - Ênfase4 2" xfId="23"/>
    <cellStyle name="60% - Ênfase5 2" xfId="24"/>
    <cellStyle name="60% - Ênfase6 2" xfId="25"/>
    <cellStyle name="Bom 2" xfId="26"/>
    <cellStyle name="Cálculo 2" xfId="27"/>
    <cellStyle name="Célula de Verificação 2" xfId="28"/>
    <cellStyle name="Célula Vinculada 2" xfId="29"/>
    <cellStyle name="Ênfase1 2" xfId="30"/>
    <cellStyle name="Ênfase2 2" xfId="31"/>
    <cellStyle name="Ênfase3 2" xfId="32"/>
    <cellStyle name="Ênfase4 2" xfId="33"/>
    <cellStyle name="Ênfase5 2" xfId="34"/>
    <cellStyle name="Ênfase6 2" xfId="35"/>
    <cellStyle name="Entrada 2" xfId="36"/>
    <cellStyle name="Moeda" xfId="1" builtinId="4"/>
    <cellStyle name="Moeda 2" xfId="38"/>
    <cellStyle name="Moeda 2 2" xfId="39"/>
    <cellStyle name="Moeda 3" xfId="40"/>
    <cellStyle name="Neutro 2" xfId="41"/>
    <cellStyle name="Normal" xfId="0" builtinId="0"/>
    <cellStyle name="Normal 10" xfId="42"/>
    <cellStyle name="Normal 2" xfId="7"/>
    <cellStyle name="Normal 2 2" xfId="43"/>
    <cellStyle name="Normal 2 3" xfId="44"/>
    <cellStyle name="Normal 3" xfId="45"/>
    <cellStyle name="Normal 4" xfId="2"/>
    <cellStyle name="Normal 6" xfId="46"/>
    <cellStyle name="Normal 7 2" xfId="3"/>
    <cellStyle name="Nota 2" xfId="47"/>
    <cellStyle name="Porcentagem 2" xfId="4"/>
    <cellStyle name="Porcentagem 2 2" xfId="48"/>
    <cellStyle name="Ruim 2" xfId="37"/>
    <cellStyle name="Saída 2" xfId="49"/>
    <cellStyle name="Separador de milhares 2" xfId="50"/>
    <cellStyle name="Separador de milhares 2 2" xfId="51"/>
    <cellStyle name="Separador de milhares 2 2 2" xfId="52"/>
    <cellStyle name="Separador de milhares 3" xfId="53"/>
    <cellStyle name="Separador de milhares 4" xfId="54"/>
    <cellStyle name="Separador de milhares 5" xfId="55"/>
    <cellStyle name="Separador de milhares 6" xfId="56"/>
    <cellStyle name="Separador de milhares 7" xfId="57"/>
    <cellStyle name="Texto de Aviso 2" xfId="58"/>
    <cellStyle name="Texto Explicativo 2" xfId="59"/>
    <cellStyle name="Título 1 2" xfId="61"/>
    <cellStyle name="Título 2 2" xfId="62"/>
    <cellStyle name="Título 3 2" xfId="63"/>
    <cellStyle name="Título 4 2" xfId="64"/>
    <cellStyle name="Título 5" xfId="60"/>
    <cellStyle name="Total 2" xfId="65"/>
    <cellStyle name="Vírgula 2" xfId="6"/>
    <cellStyle name="Vírgula 2 2" xfId="5"/>
    <cellStyle name="Vírgula 3" xfId="67"/>
    <cellStyle name="Vírgula 6" xfId="66"/>
  </cellStyles>
  <dxfs count="0"/>
  <tableStyles count="0" defaultTableStyle="TableStyleMedium2" defaultPivotStyle="PivotStyleLight16"/>
  <colors>
    <mruColors>
      <color rgb="FFFDE9D9"/>
      <color rgb="FF2E150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tabSelected="1" view="pageBreakPreview" zoomScale="130" zoomScaleNormal="130" zoomScaleSheetLayoutView="130" workbookViewId="0">
      <pane ySplit="3" topLeftCell="A10" activePane="bottomLeft" state="frozen"/>
      <selection pane="bottomLeft" activeCell="C5" sqref="C5"/>
    </sheetView>
  </sheetViews>
  <sheetFormatPr defaultRowHeight="9"/>
  <cols>
    <col min="1" max="1" width="4" style="1" customWidth="1"/>
    <col min="2" max="2" width="6.140625" style="1" customWidth="1"/>
    <col min="3" max="3" width="44.140625" style="1" customWidth="1"/>
    <col min="4" max="4" width="7.7109375" style="1" customWidth="1"/>
    <col min="5" max="5" width="4.140625" style="1" customWidth="1"/>
    <col min="6" max="6" width="5.28515625" style="1" customWidth="1"/>
    <col min="7" max="7" width="10.42578125" style="1" customWidth="1"/>
    <col min="8" max="8" width="11.7109375" style="1" customWidth="1"/>
    <col min="9" max="16384" width="9.140625" style="1"/>
  </cols>
  <sheetData>
    <row r="1" spans="1:8" ht="20.25" customHeight="1">
      <c r="A1" s="18"/>
      <c r="B1" s="18"/>
      <c r="C1" s="18"/>
      <c r="D1" s="18"/>
      <c r="E1" s="18"/>
      <c r="F1" s="18"/>
      <c r="G1" s="18"/>
      <c r="H1" s="18"/>
    </row>
    <row r="2" spans="1:8" ht="20.25" customHeight="1">
      <c r="A2" s="19" t="s">
        <v>5</v>
      </c>
      <c r="B2" s="19"/>
      <c r="C2" s="19"/>
      <c r="D2" s="19"/>
      <c r="E2" s="19"/>
      <c r="F2" s="19"/>
      <c r="G2" s="19"/>
      <c r="H2" s="19"/>
    </row>
    <row r="3" spans="1:8" ht="27" customHeight="1">
      <c r="A3" s="4" t="s">
        <v>0</v>
      </c>
      <c r="B3" s="5" t="s">
        <v>2</v>
      </c>
      <c r="C3" s="5" t="s">
        <v>6</v>
      </c>
      <c r="D3" s="4" t="s">
        <v>7</v>
      </c>
      <c r="E3" s="6" t="s">
        <v>4</v>
      </c>
      <c r="F3" s="6" t="s">
        <v>8</v>
      </c>
      <c r="G3" s="4" t="s">
        <v>9</v>
      </c>
      <c r="H3" s="4" t="s">
        <v>10</v>
      </c>
    </row>
    <row r="4" spans="1:8" ht="174.75" customHeight="1">
      <c r="A4" s="13">
        <v>1</v>
      </c>
      <c r="B4" s="14">
        <v>1937</v>
      </c>
      <c r="C4" s="15" t="s">
        <v>16</v>
      </c>
      <c r="D4" s="13" t="s">
        <v>11</v>
      </c>
      <c r="E4" s="16" t="s">
        <v>1</v>
      </c>
      <c r="F4" s="16">
        <v>10</v>
      </c>
      <c r="G4" s="17">
        <v>347833.33</v>
      </c>
      <c r="H4" s="17">
        <f>F4*G4</f>
        <v>3478333.3000000003</v>
      </c>
    </row>
    <row r="5" spans="1:8" ht="177.75" customHeight="1">
      <c r="A5" s="8">
        <v>2</v>
      </c>
      <c r="B5" s="9">
        <v>1937</v>
      </c>
      <c r="C5" s="7" t="s">
        <v>16</v>
      </c>
      <c r="D5" s="8" t="s">
        <v>12</v>
      </c>
      <c r="E5" s="10" t="s">
        <v>1</v>
      </c>
      <c r="F5" s="10">
        <v>4</v>
      </c>
      <c r="G5" s="11">
        <v>347833.33</v>
      </c>
      <c r="H5" s="11">
        <f>F5*G5</f>
        <v>1391333.32</v>
      </c>
    </row>
    <row r="6" spans="1:8" ht="99" customHeight="1">
      <c r="A6" s="13">
        <v>3</v>
      </c>
      <c r="B6" s="14">
        <v>1397</v>
      </c>
      <c r="C6" s="15" t="s">
        <v>13</v>
      </c>
      <c r="D6" s="13" t="s">
        <v>11</v>
      </c>
      <c r="E6" s="16" t="s">
        <v>1</v>
      </c>
      <c r="F6" s="16">
        <v>1</v>
      </c>
      <c r="G6" s="17">
        <v>463200</v>
      </c>
      <c r="H6" s="17">
        <f t="shared" ref="H6:H15" si="0">F6*G6</f>
        <v>463200</v>
      </c>
    </row>
    <row r="7" spans="1:8" ht="108" customHeight="1">
      <c r="A7" s="8">
        <v>4</v>
      </c>
      <c r="B7" s="9">
        <v>1397</v>
      </c>
      <c r="C7" s="7" t="s">
        <v>13</v>
      </c>
      <c r="D7" s="8" t="s">
        <v>12</v>
      </c>
      <c r="E7" s="10" t="s">
        <v>1</v>
      </c>
      <c r="F7" s="10">
        <v>1</v>
      </c>
      <c r="G7" s="11">
        <v>463200</v>
      </c>
      <c r="H7" s="11">
        <f t="shared" si="0"/>
        <v>463200</v>
      </c>
    </row>
    <row r="8" spans="1:8" ht="135">
      <c r="A8" s="13">
        <v>5</v>
      </c>
      <c r="B8" s="14">
        <v>214879</v>
      </c>
      <c r="C8" s="15" t="s">
        <v>17</v>
      </c>
      <c r="D8" s="13" t="s">
        <v>11</v>
      </c>
      <c r="E8" s="16" t="s">
        <v>1</v>
      </c>
      <c r="F8" s="16">
        <v>9</v>
      </c>
      <c r="G8" s="17">
        <v>211583.33</v>
      </c>
      <c r="H8" s="17">
        <f t="shared" si="0"/>
        <v>1904249.97</v>
      </c>
    </row>
    <row r="9" spans="1:8" ht="135">
      <c r="A9" s="8">
        <v>6</v>
      </c>
      <c r="B9" s="9">
        <v>214879</v>
      </c>
      <c r="C9" s="7" t="s">
        <v>17</v>
      </c>
      <c r="D9" s="8" t="s">
        <v>12</v>
      </c>
      <c r="E9" s="10" t="s">
        <v>1</v>
      </c>
      <c r="F9" s="10">
        <v>3</v>
      </c>
      <c r="G9" s="11">
        <v>211583.33</v>
      </c>
      <c r="H9" s="11">
        <f t="shared" si="0"/>
        <v>634749.99</v>
      </c>
    </row>
    <row r="10" spans="1:8" ht="154.5" customHeight="1">
      <c r="A10" s="13">
        <v>7</v>
      </c>
      <c r="B10" s="14">
        <v>214905</v>
      </c>
      <c r="C10" s="15" t="s">
        <v>14</v>
      </c>
      <c r="D10" s="13" t="s">
        <v>11</v>
      </c>
      <c r="E10" s="16" t="s">
        <v>1</v>
      </c>
      <c r="F10" s="16">
        <v>7</v>
      </c>
      <c r="G10" s="17">
        <v>329000.09000000003</v>
      </c>
      <c r="H10" s="17">
        <f t="shared" si="0"/>
        <v>2303000.6300000004</v>
      </c>
    </row>
    <row r="11" spans="1:8" ht="153" customHeight="1">
      <c r="A11" s="8">
        <v>8</v>
      </c>
      <c r="B11" s="9">
        <v>214905</v>
      </c>
      <c r="C11" s="7" t="s">
        <v>14</v>
      </c>
      <c r="D11" s="8" t="s">
        <v>12</v>
      </c>
      <c r="E11" s="10" t="s">
        <v>1</v>
      </c>
      <c r="F11" s="10">
        <v>3</v>
      </c>
      <c r="G11" s="11">
        <v>329000.09000000003</v>
      </c>
      <c r="H11" s="11">
        <f t="shared" si="0"/>
        <v>987000.27</v>
      </c>
    </row>
    <row r="12" spans="1:8" ht="143.25" customHeight="1">
      <c r="A12" s="13">
        <v>9</v>
      </c>
      <c r="B12" s="14">
        <v>4294</v>
      </c>
      <c r="C12" s="15" t="s">
        <v>15</v>
      </c>
      <c r="D12" s="13" t="s">
        <v>11</v>
      </c>
      <c r="E12" s="16" t="s">
        <v>1</v>
      </c>
      <c r="F12" s="16">
        <v>9</v>
      </c>
      <c r="G12" s="17">
        <v>285296.67</v>
      </c>
      <c r="H12" s="17">
        <f t="shared" si="0"/>
        <v>2567670.0299999998</v>
      </c>
    </row>
    <row r="13" spans="1:8" ht="148.5" customHeight="1">
      <c r="A13" s="8">
        <v>10</v>
      </c>
      <c r="B13" s="9">
        <v>4294</v>
      </c>
      <c r="C13" s="7" t="s">
        <v>15</v>
      </c>
      <c r="D13" s="8" t="s">
        <v>12</v>
      </c>
      <c r="E13" s="10" t="s">
        <v>1</v>
      </c>
      <c r="F13" s="10">
        <v>3</v>
      </c>
      <c r="G13" s="11">
        <v>285296.67</v>
      </c>
      <c r="H13" s="11">
        <f t="shared" si="0"/>
        <v>855890.01</v>
      </c>
    </row>
    <row r="14" spans="1:8" ht="82.5" customHeight="1">
      <c r="A14" s="13">
        <v>11</v>
      </c>
      <c r="B14" s="14">
        <v>75531</v>
      </c>
      <c r="C14" s="15" t="s">
        <v>18</v>
      </c>
      <c r="D14" s="13" t="s">
        <v>11</v>
      </c>
      <c r="E14" s="16" t="s">
        <v>1</v>
      </c>
      <c r="F14" s="16">
        <v>21</v>
      </c>
      <c r="G14" s="17">
        <v>206027.33</v>
      </c>
      <c r="H14" s="17">
        <f t="shared" si="0"/>
        <v>4326573.93</v>
      </c>
    </row>
    <row r="15" spans="1:8" ht="85.5" customHeight="1">
      <c r="A15" s="8">
        <v>12</v>
      </c>
      <c r="B15" s="9">
        <v>75531</v>
      </c>
      <c r="C15" s="7" t="s">
        <v>18</v>
      </c>
      <c r="D15" s="8" t="s">
        <v>12</v>
      </c>
      <c r="E15" s="10" t="s">
        <v>1</v>
      </c>
      <c r="F15" s="10">
        <v>8</v>
      </c>
      <c r="G15" s="11">
        <v>206027.33</v>
      </c>
      <c r="H15" s="11">
        <f t="shared" si="0"/>
        <v>1648218.64</v>
      </c>
    </row>
    <row r="16" spans="1:8" ht="147.75" customHeight="1">
      <c r="A16" s="13">
        <v>13</v>
      </c>
      <c r="B16" s="14">
        <v>75531</v>
      </c>
      <c r="C16" s="15" t="s">
        <v>19</v>
      </c>
      <c r="D16" s="13" t="s">
        <v>11</v>
      </c>
      <c r="E16" s="16" t="s">
        <v>1</v>
      </c>
      <c r="F16" s="16">
        <v>7</v>
      </c>
      <c r="G16" s="17">
        <v>215698.67</v>
      </c>
      <c r="H16" s="17">
        <f t="shared" ref="H16:H20" si="1">F16*G16</f>
        <v>1509890.6900000002</v>
      </c>
    </row>
    <row r="17" spans="1:8" ht="148.5" customHeight="1">
      <c r="A17" s="8">
        <v>14</v>
      </c>
      <c r="B17" s="9">
        <v>75531</v>
      </c>
      <c r="C17" s="7" t="s">
        <v>19</v>
      </c>
      <c r="D17" s="8" t="s">
        <v>12</v>
      </c>
      <c r="E17" s="10" t="s">
        <v>1</v>
      </c>
      <c r="F17" s="10">
        <v>3</v>
      </c>
      <c r="G17" s="11">
        <v>215698.67</v>
      </c>
      <c r="H17" s="11">
        <f>F17*G17</f>
        <v>647096.01</v>
      </c>
    </row>
    <row r="18" spans="1:8" ht="271.5" customHeight="1">
      <c r="A18" s="13">
        <v>15</v>
      </c>
      <c r="B18" s="14">
        <v>361421</v>
      </c>
      <c r="C18" s="15" t="s">
        <v>20</v>
      </c>
      <c r="D18" s="13" t="s">
        <v>11</v>
      </c>
      <c r="E18" s="16" t="s">
        <v>1</v>
      </c>
      <c r="F18" s="16">
        <v>13</v>
      </c>
      <c r="G18" s="17">
        <v>142661.67000000001</v>
      </c>
      <c r="H18" s="17">
        <f t="shared" si="1"/>
        <v>1854601.7100000002</v>
      </c>
    </row>
    <row r="19" spans="1:8" ht="276" customHeight="1">
      <c r="A19" s="8">
        <v>16</v>
      </c>
      <c r="B19" s="9">
        <v>361421</v>
      </c>
      <c r="C19" s="7" t="s">
        <v>21</v>
      </c>
      <c r="D19" s="8" t="s">
        <v>12</v>
      </c>
      <c r="E19" s="10" t="s">
        <v>1</v>
      </c>
      <c r="F19" s="10">
        <v>5</v>
      </c>
      <c r="G19" s="11">
        <v>142661.67000000001</v>
      </c>
      <c r="H19" s="11">
        <f t="shared" si="1"/>
        <v>713308.35000000009</v>
      </c>
    </row>
    <row r="20" spans="1:8" ht="236.25" customHeight="1">
      <c r="A20" s="13">
        <v>17</v>
      </c>
      <c r="B20" s="14">
        <v>150682</v>
      </c>
      <c r="C20" s="15" t="s">
        <v>22</v>
      </c>
      <c r="D20" s="13" t="s">
        <v>11</v>
      </c>
      <c r="E20" s="16" t="s">
        <v>1</v>
      </c>
      <c r="F20" s="16">
        <v>16</v>
      </c>
      <c r="G20" s="17">
        <v>155191.32999999999</v>
      </c>
      <c r="H20" s="17">
        <f t="shared" si="1"/>
        <v>2483061.2799999998</v>
      </c>
    </row>
    <row r="21" spans="1:8" ht="234" customHeight="1">
      <c r="A21" s="8">
        <v>18</v>
      </c>
      <c r="B21" s="9">
        <v>150682</v>
      </c>
      <c r="C21" s="7" t="s">
        <v>22</v>
      </c>
      <c r="D21" s="8" t="s">
        <v>12</v>
      </c>
      <c r="E21" s="10" t="s">
        <v>1</v>
      </c>
      <c r="F21" s="10">
        <v>6</v>
      </c>
      <c r="G21" s="11">
        <v>155191.32999999999</v>
      </c>
      <c r="H21" s="11">
        <f>F21*G21</f>
        <v>931147.98</v>
      </c>
    </row>
    <row r="22" spans="1:8" ht="27" customHeight="1">
      <c r="A22" s="20" t="s">
        <v>3</v>
      </c>
      <c r="B22" s="21"/>
      <c r="C22" s="21"/>
      <c r="D22" s="21"/>
      <c r="E22" s="21"/>
      <c r="F22" s="21"/>
      <c r="G22" s="22"/>
      <c r="H22" s="12">
        <f>SUM(H4:H21)</f>
        <v>29162526.110000007</v>
      </c>
    </row>
    <row r="23" spans="1:8">
      <c r="H23" s="2"/>
    </row>
    <row r="26" spans="1:8">
      <c r="G26" s="3"/>
    </row>
  </sheetData>
  <autoFilter ref="A3:H22"/>
  <mergeCells count="3">
    <mergeCell ref="A1:H1"/>
    <mergeCell ref="A2:H2"/>
    <mergeCell ref="A22:G22"/>
  </mergeCells>
  <pageMargins left="0.48" right="0.48" top="0.41" bottom="0.41" header="0.61" footer="0.15748031496062992"/>
  <pageSetup paperSize="9" scale="9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 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Wellian Moreira dos Santos</dc:creator>
  <cp:lastModifiedBy>Wellian Moreira dos Santos</cp:lastModifiedBy>
  <cp:lastPrinted>2019-06-25T18:10:08Z</cp:lastPrinted>
  <dcterms:created xsi:type="dcterms:W3CDTF">2018-01-30T19:04:02Z</dcterms:created>
  <dcterms:modified xsi:type="dcterms:W3CDTF">2019-06-25T18:10:11Z</dcterms:modified>
</cp:coreProperties>
</file>